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0" yWindow="0" windowWidth="20490" windowHeight="7965" activeTab="2"/>
  </bookViews>
  <sheets>
    <sheet name="Case 3" sheetId="3" r:id="rId1"/>
    <sheet name="Case 2" sheetId="2" r:id="rId2"/>
    <sheet name="Case 1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3" l="1"/>
  <c r="C2" i="3"/>
  <c r="B9" i="3" s="1"/>
  <c r="B15" i="3" s="1"/>
  <c r="C4" i="2"/>
  <c r="B8" i="2" s="1"/>
  <c r="C2" i="2"/>
  <c r="B9" i="2" s="1"/>
  <c r="B15" i="2" s="1"/>
  <c r="C4" i="1"/>
  <c r="C2" i="1"/>
  <c r="B9" i="1" s="1"/>
  <c r="A8" i="3" l="1"/>
  <c r="B14" i="3" s="1"/>
  <c r="A9" i="2"/>
  <c r="B16" i="2"/>
  <c r="A8" i="2"/>
  <c r="B14" i="2" s="1"/>
  <c r="B15" i="1"/>
  <c r="B12" i="1"/>
  <c r="A8" i="1"/>
  <c r="B8" i="1"/>
  <c r="A11" i="3"/>
  <c r="B8" i="3"/>
  <c r="B12" i="3"/>
  <c r="B24" i="3" s="1"/>
  <c r="B12" i="2"/>
  <c r="B24" i="2" s="1"/>
  <c r="A11" i="2"/>
  <c r="A9" i="3" l="1"/>
  <c r="B16" i="3"/>
  <c r="B22" i="3" s="1"/>
  <c r="B23" i="3" s="1"/>
  <c r="B22" i="2"/>
  <c r="B23" i="2" s="1"/>
  <c r="B17" i="2"/>
  <c r="B20" i="2" s="1"/>
  <c r="B21" i="2"/>
  <c r="A9" i="1"/>
  <c r="A12" i="1" s="1"/>
  <c r="B16" i="1"/>
  <c r="A11" i="1"/>
  <c r="B14" i="1"/>
  <c r="B11" i="1"/>
  <c r="B24" i="1" s="1"/>
  <c r="B17" i="3" l="1"/>
  <c r="B17" i="1"/>
  <c r="B20" i="1"/>
  <c r="B21" i="1"/>
  <c r="B22" i="1"/>
  <c r="B23" i="1" s="1"/>
  <c r="B20" i="3" l="1"/>
  <c r="B21" i="3"/>
</calcChain>
</file>

<file path=xl/sharedStrings.xml><?xml version="1.0" encoding="utf-8"?>
<sst xmlns="http://schemas.openxmlformats.org/spreadsheetml/2006/main" count="45" uniqueCount="21">
  <si>
    <t>Qxx</t>
    <phoneticPr fontId="1" type="noConversion"/>
  </si>
  <si>
    <t>Qyy</t>
    <phoneticPr fontId="1" type="noConversion"/>
  </si>
  <si>
    <t>Qxy</t>
    <phoneticPr fontId="1" type="noConversion"/>
  </si>
  <si>
    <t>K</t>
    <phoneticPr fontId="1" type="noConversion"/>
  </si>
  <si>
    <t>φ (方位角)</t>
    <phoneticPr fontId="1" type="noConversion"/>
  </si>
  <si>
    <t>S (水平距離)</t>
    <phoneticPr fontId="1" type="noConversion"/>
  </si>
  <si>
    <t>mφ (方位角中誤差)</t>
    <phoneticPr fontId="1" type="noConversion"/>
  </si>
  <si>
    <t>mS (水平距離中誤差)</t>
    <phoneticPr fontId="1" type="noConversion"/>
  </si>
  <si>
    <t>座標協方差矩陣</t>
    <phoneticPr fontId="1" type="noConversion"/>
  </si>
  <si>
    <t>座標標準差矩陣</t>
    <phoneticPr fontId="1" type="noConversion"/>
  </si>
  <si>
    <t>最大誤差</t>
  </si>
  <si>
    <t>最小誤差</t>
  </si>
  <si>
    <t>最大誤差方向</t>
  </si>
  <si>
    <r>
      <rPr>
        <sz val="12"/>
        <color theme="1"/>
        <rFont val="新細明體"/>
        <family val="1"/>
        <charset val="136"/>
      </rPr>
      <t>σ</t>
    </r>
    <r>
      <rPr>
        <sz val="12"/>
        <color theme="1"/>
        <rFont val="新細明體"/>
        <family val="2"/>
        <charset val="136"/>
      </rPr>
      <t>p誤差</t>
    </r>
    <phoneticPr fontId="1" type="noConversion"/>
  </si>
  <si>
    <t>σ</t>
  </si>
  <si>
    <t>σ</t>
    <phoneticPr fontId="1" type="noConversion"/>
  </si>
  <si>
    <t>Qxx</t>
  </si>
  <si>
    <t>Qyy</t>
  </si>
  <si>
    <t>Qxy</t>
  </si>
  <si>
    <t>K</t>
  </si>
  <si>
    <t>σp誤差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</si>
</sst>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sz val="11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</font>
    <font>
      <sz val="12"/>
      <color rgb="FF000000"/>
      <name val="新細明體"/>
      <family val="1"/>
      <charset val="136"/>
      <scheme val="minor"/>
    </font>
    <font>
      <b/>
      <sz val="11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3" borderId="1" xfId="0" applyNumberFormat="1" applyFill="1" applyBorder="1">
      <alignment vertical="center"/>
    </xf>
    <xf numFmtId="176" fontId="0" fillId="4" borderId="1" xfId="0" applyNumberFormat="1" applyFill="1" applyBorder="1">
      <alignment vertical="center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</xdr:row>
          <xdr:rowOff>85725</xdr:rowOff>
        </xdr:from>
        <xdr:to>
          <xdr:col>11</xdr:col>
          <xdr:colOff>152400</xdr:colOff>
          <xdr:row>12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323850</xdr:colOff>
      <xdr:row>12</xdr:row>
      <xdr:rowOff>190500</xdr:rowOff>
    </xdr:from>
    <xdr:to>
      <xdr:col>13</xdr:col>
      <xdr:colOff>101804</xdr:colOff>
      <xdr:row>29</xdr:row>
      <xdr:rowOff>103810</xdr:rowOff>
    </xdr:to>
    <xdr:pic>
      <xdr:nvPicPr>
        <xdr:cNvPr id="4" name="圖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2705100"/>
          <a:ext cx="4578554" cy="3475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152400</xdr:rowOff>
    </xdr:from>
    <xdr:to>
      <xdr:col>3</xdr:col>
      <xdr:colOff>457200</xdr:colOff>
      <xdr:row>8</xdr:row>
      <xdr:rowOff>123825</xdr:rowOff>
    </xdr:to>
    <xdr:sp macro="" textlink="">
      <xdr:nvSpPr>
        <xdr:cNvPr id="5" name="向左箭號 4"/>
        <xdr:cNvSpPr/>
      </xdr:nvSpPr>
      <xdr:spPr>
        <a:xfrm>
          <a:off x="2895600" y="1619250"/>
          <a:ext cx="11430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6</xdr:col>
      <xdr:colOff>3110</xdr:colOff>
      <xdr:row>18</xdr:row>
      <xdr:rowOff>110802</xdr:rowOff>
    </xdr:to>
    <xdr:sp macro="" textlink="">
      <xdr:nvSpPr>
        <xdr:cNvPr id="6" name="向左箭號 5"/>
        <xdr:cNvSpPr/>
      </xdr:nvSpPr>
      <xdr:spPr>
        <a:xfrm>
          <a:off x="3581400" y="29337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6</xdr:col>
      <xdr:colOff>3110</xdr:colOff>
      <xdr:row>24</xdr:row>
      <xdr:rowOff>121882</xdr:rowOff>
    </xdr:to>
    <xdr:sp macro="" textlink="">
      <xdr:nvSpPr>
        <xdr:cNvPr id="7" name="向左箭號 6"/>
        <xdr:cNvSpPr/>
      </xdr:nvSpPr>
      <xdr:spPr>
        <a:xfrm>
          <a:off x="3581400" y="41910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2</xdr:row>
      <xdr:rowOff>0</xdr:rowOff>
    </xdr:from>
    <xdr:to>
      <xdr:col>6</xdr:col>
      <xdr:colOff>12830</xdr:colOff>
      <xdr:row>6</xdr:row>
      <xdr:rowOff>103998</xdr:rowOff>
    </xdr:to>
    <xdr:sp macro="" textlink="">
      <xdr:nvSpPr>
        <xdr:cNvPr id="8" name="向左箭號 7"/>
        <xdr:cNvSpPr/>
      </xdr:nvSpPr>
      <xdr:spPr>
        <a:xfrm>
          <a:off x="3581400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600075</xdr:colOff>
          <xdr:row>6</xdr:row>
          <xdr:rowOff>28575</xdr:rowOff>
        </xdr:from>
        <xdr:to>
          <xdr:col>11</xdr:col>
          <xdr:colOff>266700</xdr:colOff>
          <xdr:row>11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12</xdr:row>
      <xdr:rowOff>123825</xdr:rowOff>
    </xdr:from>
    <xdr:to>
      <xdr:col>12</xdr:col>
      <xdr:colOff>568529</xdr:colOff>
      <xdr:row>29</xdr:row>
      <xdr:rowOff>37135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2638425"/>
          <a:ext cx="4578554" cy="3475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1</xdr:rowOff>
    </xdr:from>
    <xdr:to>
      <xdr:col>3</xdr:col>
      <xdr:colOff>419100</xdr:colOff>
      <xdr:row>8</xdr:row>
      <xdr:rowOff>0</xdr:rowOff>
    </xdr:to>
    <xdr:sp macro="" textlink="">
      <xdr:nvSpPr>
        <xdr:cNvPr id="4" name="向左箭號 3"/>
        <xdr:cNvSpPr/>
      </xdr:nvSpPr>
      <xdr:spPr>
        <a:xfrm>
          <a:off x="2752725" y="1466851"/>
          <a:ext cx="1104900" cy="20954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19050</xdr:colOff>
      <xdr:row>1</xdr:row>
      <xdr:rowOff>38100</xdr:rowOff>
    </xdr:from>
    <xdr:to>
      <xdr:col>6</xdr:col>
      <xdr:colOff>31880</xdr:colOff>
      <xdr:row>5</xdr:row>
      <xdr:rowOff>142098</xdr:rowOff>
    </xdr:to>
    <xdr:sp macro="" textlink="">
      <xdr:nvSpPr>
        <xdr:cNvPr id="6" name="向左箭號 5"/>
        <xdr:cNvSpPr/>
      </xdr:nvSpPr>
      <xdr:spPr>
        <a:xfrm>
          <a:off x="3457575" y="2476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6</xdr:col>
      <xdr:colOff>3110</xdr:colOff>
      <xdr:row>18</xdr:row>
      <xdr:rowOff>110802</xdr:rowOff>
    </xdr:to>
    <xdr:sp macro="" textlink="">
      <xdr:nvSpPr>
        <xdr:cNvPr id="7" name="向左箭號 6"/>
        <xdr:cNvSpPr/>
      </xdr:nvSpPr>
      <xdr:spPr>
        <a:xfrm>
          <a:off x="3438525" y="29337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6</xdr:col>
      <xdr:colOff>3110</xdr:colOff>
      <xdr:row>24</xdr:row>
      <xdr:rowOff>121882</xdr:rowOff>
    </xdr:to>
    <xdr:sp macro="" textlink="">
      <xdr:nvSpPr>
        <xdr:cNvPr id="8" name="向左箭號 7"/>
        <xdr:cNvSpPr/>
      </xdr:nvSpPr>
      <xdr:spPr>
        <a:xfrm>
          <a:off x="3438525" y="41910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</xdr:row>
          <xdr:rowOff>95250</xdr:rowOff>
        </xdr:from>
        <xdr:to>
          <xdr:col>11</xdr:col>
          <xdr:colOff>152400</xdr:colOff>
          <xdr:row>12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495300</xdr:colOff>
      <xdr:row>12</xdr:row>
      <xdr:rowOff>171450</xdr:rowOff>
    </xdr:from>
    <xdr:to>
      <xdr:col>13</xdr:col>
      <xdr:colOff>273254</xdr:colOff>
      <xdr:row>29</xdr:row>
      <xdr:rowOff>84760</xdr:rowOff>
    </xdr:to>
    <xdr:pic>
      <xdr:nvPicPr>
        <xdr:cNvPr id="4" name="圖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686050"/>
          <a:ext cx="4578554" cy="3475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104775</xdr:colOff>
      <xdr:row>7</xdr:row>
      <xdr:rowOff>76200</xdr:rowOff>
    </xdr:from>
    <xdr:to>
      <xdr:col>3</xdr:col>
      <xdr:colOff>485775</xdr:colOff>
      <xdr:row>8</xdr:row>
      <xdr:rowOff>76200</xdr:rowOff>
    </xdr:to>
    <xdr:sp macro="" textlink="">
      <xdr:nvSpPr>
        <xdr:cNvPr id="2" name="向左箭號 1"/>
        <xdr:cNvSpPr/>
      </xdr:nvSpPr>
      <xdr:spPr>
        <a:xfrm>
          <a:off x="3009900" y="1543050"/>
          <a:ext cx="106680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9525</xdr:colOff>
      <xdr:row>0</xdr:row>
      <xdr:rowOff>38100</xdr:rowOff>
    </xdr:from>
    <xdr:to>
      <xdr:col>6</xdr:col>
      <xdr:colOff>22355</xdr:colOff>
      <xdr:row>4</xdr:row>
      <xdr:rowOff>142098</xdr:rowOff>
    </xdr:to>
    <xdr:sp macro="" textlink="">
      <xdr:nvSpPr>
        <xdr:cNvPr id="5" name="向左箭號 4"/>
        <xdr:cNvSpPr/>
      </xdr:nvSpPr>
      <xdr:spPr>
        <a:xfrm>
          <a:off x="3600450" y="38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19050</xdr:colOff>
      <xdr:row>19</xdr:row>
      <xdr:rowOff>38100</xdr:rowOff>
    </xdr:from>
    <xdr:to>
      <xdr:col>6</xdr:col>
      <xdr:colOff>22160</xdr:colOff>
      <xdr:row>23</xdr:row>
      <xdr:rowOff>159982</xdr:rowOff>
    </xdr:to>
    <xdr:sp macro="" textlink="">
      <xdr:nvSpPr>
        <xdr:cNvPr id="6" name="向左箭號 5"/>
        <xdr:cNvSpPr/>
      </xdr:nvSpPr>
      <xdr:spPr>
        <a:xfrm>
          <a:off x="3609975" y="40195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28575</xdr:colOff>
      <xdr:row>13</xdr:row>
      <xdr:rowOff>85725</xdr:rowOff>
    </xdr:from>
    <xdr:to>
      <xdr:col>6</xdr:col>
      <xdr:colOff>31685</xdr:colOff>
      <xdr:row>17</xdr:row>
      <xdr:rowOff>196527</xdr:rowOff>
    </xdr:to>
    <xdr:sp macro="" textlink="">
      <xdr:nvSpPr>
        <xdr:cNvPr id="7" name="向左箭號 6"/>
        <xdr:cNvSpPr/>
      </xdr:nvSpPr>
      <xdr:spPr>
        <a:xfrm>
          <a:off x="3619500" y="280987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24"/>
  <sheetViews>
    <sheetView workbookViewId="0">
      <selection activeCell="D3" sqref="D3"/>
    </sheetView>
  </sheetViews>
  <sheetFormatPr defaultRowHeight="16.5" x14ac:dyDescent="0.25"/>
  <cols>
    <col min="1" max="1" width="21.5" customWidth="1"/>
    <col min="2" max="2" width="16.5" customWidth="1"/>
  </cols>
  <sheetData>
    <row r="2" spans="1:3" x14ac:dyDescent="0.25">
      <c r="A2" s="7" t="s">
        <v>4</v>
      </c>
      <c r="B2" s="5">
        <v>30</v>
      </c>
      <c r="C2">
        <f>B2*3.141592653/180</f>
        <v>0.5235987755</v>
      </c>
    </row>
    <row r="3" spans="1:3" x14ac:dyDescent="0.25">
      <c r="A3" t="s">
        <v>5</v>
      </c>
      <c r="B3" s="5">
        <v>100</v>
      </c>
    </row>
    <row r="4" spans="1:3" x14ac:dyDescent="0.25">
      <c r="A4" s="7" t="s">
        <v>6</v>
      </c>
      <c r="B4" s="5">
        <v>1.15E-2</v>
      </c>
      <c r="C4">
        <f>B4*3.141592653/180</f>
        <v>2.0071286394166666E-4</v>
      </c>
    </row>
    <row r="5" spans="1:3" x14ac:dyDescent="0.25">
      <c r="A5" t="s">
        <v>7</v>
      </c>
      <c r="B5" s="5">
        <v>0.02</v>
      </c>
    </row>
    <row r="7" spans="1:3" x14ac:dyDescent="0.25">
      <c r="A7" t="s">
        <v>8</v>
      </c>
    </row>
    <row r="8" spans="1:3" x14ac:dyDescent="0.25">
      <c r="A8" s="6">
        <f>SIN(C2)^2*B5^2+(B3*COS(C2))^2*C4^2</f>
        <v>4.0214240313773806E-4</v>
      </c>
      <c r="B8" s="6">
        <f>SIN(C2)*COS(C2)*B5^2-B3^2*SIN(C2)*COS(C2)*C4^2</f>
        <v>-1.2369170280050181E-6</v>
      </c>
    </row>
    <row r="9" spans="1:3" x14ac:dyDescent="0.25">
      <c r="A9" s="6">
        <f>B8</f>
        <v>-1.2369170280050181E-6</v>
      </c>
      <c r="B9" s="6">
        <f>COS(C2)^2*B5^2+(B3*SIN(C2))^2*C4^2</f>
        <v>4.0071413437892182E-4</v>
      </c>
    </row>
    <row r="10" spans="1:3" x14ac:dyDescent="0.25">
      <c r="A10" t="s">
        <v>9</v>
      </c>
    </row>
    <row r="11" spans="1:3" x14ac:dyDescent="0.25">
      <c r="A11" s="6">
        <f>SQRT(A8)</f>
        <v>2.0053488552811406E-2</v>
      </c>
      <c r="B11" s="6"/>
    </row>
    <row r="12" spans="1:3" x14ac:dyDescent="0.25">
      <c r="A12" s="6"/>
      <c r="B12" s="6">
        <f>SQRT(B9)</f>
        <v>2.0017845398017285E-2</v>
      </c>
    </row>
    <row r="14" spans="1:3" x14ac:dyDescent="0.25">
      <c r="A14" s="10" t="s">
        <v>16</v>
      </c>
      <c r="B14" s="4">
        <f>A8</f>
        <v>4.0214240313773806E-4</v>
      </c>
    </row>
    <row r="15" spans="1:3" x14ac:dyDescent="0.25">
      <c r="A15" s="11" t="s">
        <v>17</v>
      </c>
      <c r="B15" s="4">
        <f>B9</f>
        <v>4.0071413437892182E-4</v>
      </c>
    </row>
    <row r="16" spans="1:3" x14ac:dyDescent="0.25">
      <c r="A16" s="11" t="s">
        <v>18</v>
      </c>
      <c r="B16" s="4">
        <f>B8</f>
        <v>-1.2369170280050181E-6</v>
      </c>
    </row>
    <row r="17" spans="1:2" x14ac:dyDescent="0.25">
      <c r="A17" s="11" t="s">
        <v>19</v>
      </c>
      <c r="B17" s="4">
        <f>SQRT((B14-B15)^2+4*B16^2)</f>
        <v>2.8565375166599079E-6</v>
      </c>
    </row>
    <row r="18" spans="1:2" x14ac:dyDescent="0.25">
      <c r="A18" s="11" t="s">
        <v>14</v>
      </c>
      <c r="B18" s="4">
        <v>1</v>
      </c>
    </row>
    <row r="19" spans="1:2" x14ac:dyDescent="0.25">
      <c r="A19" s="11"/>
      <c r="B19" s="2"/>
    </row>
    <row r="20" spans="1:2" x14ac:dyDescent="0.25">
      <c r="A20" s="12" t="s">
        <v>10</v>
      </c>
      <c r="B20" s="3">
        <f>B18*SQRT(0.5*(B14+B15+B17))</f>
        <v>2.0071286394166665E-2</v>
      </c>
    </row>
    <row r="21" spans="1:2" x14ac:dyDescent="0.25">
      <c r="A21" s="12" t="s">
        <v>11</v>
      </c>
      <c r="B21" s="3">
        <f>B18*SQRT(0.5*(B14+B15-B17))</f>
        <v>0.02</v>
      </c>
    </row>
    <row r="22" spans="1:2" x14ac:dyDescent="0.25">
      <c r="A22" s="10"/>
      <c r="B22" s="3">
        <f>(2*B16/(B14-B15))</f>
        <v>-1.7320508067825877</v>
      </c>
    </row>
    <row r="23" spans="1:2" x14ac:dyDescent="0.25">
      <c r="A23" s="12" t="s">
        <v>12</v>
      </c>
      <c r="B23" s="3">
        <f>0.5*ATAN(B22)*180/3.1416</f>
        <v>-29.999929841482775</v>
      </c>
    </row>
    <row r="24" spans="1:2" x14ac:dyDescent="0.25">
      <c r="A24" s="10" t="s">
        <v>20</v>
      </c>
      <c r="B24" s="3">
        <f>SQRT(B11^2+B12^2)</f>
        <v>2.0017845398017285E-2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3</xdr:col>
                <xdr:colOff>485775</xdr:colOff>
                <xdr:row>6</xdr:row>
                <xdr:rowOff>85725</xdr:rowOff>
              </from>
              <to>
                <xdr:col>11</xdr:col>
                <xdr:colOff>152400</xdr:colOff>
                <xdr:row>12</xdr:row>
                <xdr:rowOff>28575</xdr:rowOff>
              </to>
            </anchor>
          </objectPr>
        </oleObject>
      </mc:Choice>
      <mc:Fallback>
        <oleObject progId="Equation.3" shapeId="3073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24"/>
  <sheetViews>
    <sheetView workbookViewId="0">
      <selection activeCell="B28" sqref="B28"/>
    </sheetView>
  </sheetViews>
  <sheetFormatPr defaultRowHeight="16.5" x14ac:dyDescent="0.25"/>
  <cols>
    <col min="1" max="1" width="22.25" customWidth="1"/>
    <col min="2" max="2" width="13.875" customWidth="1"/>
  </cols>
  <sheetData>
    <row r="2" spans="1:3" x14ac:dyDescent="0.25">
      <c r="A2" s="7" t="s">
        <v>4</v>
      </c>
      <c r="B2" s="5">
        <v>30</v>
      </c>
      <c r="C2">
        <f>B2*3.141592653/180</f>
        <v>0.5235987755</v>
      </c>
    </row>
    <row r="3" spans="1:3" x14ac:dyDescent="0.25">
      <c r="A3" t="s">
        <v>5</v>
      </c>
      <c r="B3" s="5">
        <v>100</v>
      </c>
    </row>
    <row r="4" spans="1:3" x14ac:dyDescent="0.25">
      <c r="A4" s="7" t="s">
        <v>6</v>
      </c>
      <c r="B4" s="5">
        <v>1.4999999999999999E-2</v>
      </c>
      <c r="C4">
        <f>B4*3.141592653/180</f>
        <v>2.6179938774999997E-4</v>
      </c>
    </row>
    <row r="5" spans="1:3" x14ac:dyDescent="0.25">
      <c r="A5" t="s">
        <v>7</v>
      </c>
      <c r="B5" s="5">
        <v>0.01</v>
      </c>
    </row>
    <row r="7" spans="1:3" x14ac:dyDescent="0.25">
      <c r="A7" t="s">
        <v>8</v>
      </c>
    </row>
    <row r="8" spans="1:3" x14ac:dyDescent="0.25">
      <c r="A8" s="6">
        <f>SIN(C2)^2*B5^2+(B3*COS(C2))^2*C4^2</f>
        <v>5.3904189574689493E-4</v>
      </c>
      <c r="B8" s="6">
        <f>SIN(C2)*COS(C2)*B5^2-B3^2*SIN(C2)*COS(C2)*C4^2</f>
        <v>-2.534809566374504E-4</v>
      </c>
    </row>
    <row r="9" spans="1:3" x14ac:dyDescent="0.25">
      <c r="A9" s="6">
        <f>B8</f>
        <v>-2.534809566374504E-4</v>
      </c>
      <c r="B9" s="6">
        <f>COS(C2)^2*B5^2+(B3*SIN(C2))^2*C4^2</f>
        <v>2.4634729851585337E-4</v>
      </c>
    </row>
    <row r="10" spans="1:3" x14ac:dyDescent="0.25">
      <c r="A10" t="s">
        <v>9</v>
      </c>
    </row>
    <row r="11" spans="1:3" x14ac:dyDescent="0.25">
      <c r="A11" s="6">
        <f>SQRT(A8)</f>
        <v>2.3217275803739227E-2</v>
      </c>
      <c r="B11" s="6"/>
    </row>
    <row r="12" spans="1:3" x14ac:dyDescent="0.25">
      <c r="A12" s="6"/>
      <c r="B12" s="6">
        <f>SQRT(B9)</f>
        <v>1.5695454708795582E-2</v>
      </c>
    </row>
    <row r="14" spans="1:3" x14ac:dyDescent="0.25">
      <c r="A14" s="10" t="s">
        <v>16</v>
      </c>
      <c r="B14" s="4">
        <f>A8</f>
        <v>5.3904189574689493E-4</v>
      </c>
    </row>
    <row r="15" spans="1:3" x14ac:dyDescent="0.25">
      <c r="A15" s="11" t="s">
        <v>17</v>
      </c>
      <c r="B15" s="4">
        <f>B9</f>
        <v>2.4634729851585337E-4</v>
      </c>
    </row>
    <row r="16" spans="1:3" x14ac:dyDescent="0.25">
      <c r="A16" s="11" t="s">
        <v>18</v>
      </c>
      <c r="B16" s="4">
        <f>B8</f>
        <v>-2.534809566374504E-4</v>
      </c>
    </row>
    <row r="17" spans="1:2" x14ac:dyDescent="0.25">
      <c r="A17" s="11" t="s">
        <v>19</v>
      </c>
      <c r="B17" s="4">
        <f>SQRT((B14-B15)^2+4*B16^2)</f>
        <v>5.8538919426274832E-4</v>
      </c>
    </row>
    <row r="18" spans="1:2" x14ac:dyDescent="0.25">
      <c r="A18" s="11" t="s">
        <v>14</v>
      </c>
      <c r="B18" s="4">
        <v>1</v>
      </c>
    </row>
    <row r="19" spans="1:2" x14ac:dyDescent="0.25">
      <c r="A19" s="11"/>
      <c r="B19" s="2"/>
    </row>
    <row r="20" spans="1:2" x14ac:dyDescent="0.25">
      <c r="A20" s="12" t="s">
        <v>10</v>
      </c>
      <c r="B20" s="3">
        <f>B18*SQRT(0.5*(B14+B15+B17))</f>
        <v>2.6179938774999995E-2</v>
      </c>
    </row>
    <row r="21" spans="1:2" x14ac:dyDescent="0.25">
      <c r="A21" s="12" t="s">
        <v>11</v>
      </c>
      <c r="B21" s="3">
        <f>B18*SQRT(0.5*(B14+B15-B17))</f>
        <v>0.01</v>
      </c>
    </row>
    <row r="22" spans="1:2" x14ac:dyDescent="0.25">
      <c r="A22" s="10"/>
      <c r="B22" s="3">
        <f>(2*B16/(B14-B15))</f>
        <v>-1.7320508067824876</v>
      </c>
    </row>
    <row r="23" spans="1:2" x14ac:dyDescent="0.25">
      <c r="A23" s="12" t="s">
        <v>12</v>
      </c>
      <c r="B23" s="3">
        <f>0.5*ATAN(B22)*180/3.1416</f>
        <v>-29.999929841482054</v>
      </c>
    </row>
    <row r="24" spans="1:2" x14ac:dyDescent="0.25">
      <c r="A24" s="10" t="s">
        <v>20</v>
      </c>
      <c r="B24" s="3">
        <f>SQRT(B11^2+B12^2)</f>
        <v>1.5695454708795582E-2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3</xdr:col>
                <xdr:colOff>600075</xdr:colOff>
                <xdr:row>6</xdr:row>
                <xdr:rowOff>28575</xdr:rowOff>
              </from>
              <to>
                <xdr:col>11</xdr:col>
                <xdr:colOff>266700</xdr:colOff>
                <xdr:row>11</xdr:row>
                <xdr:rowOff>180975</xdr:rowOff>
              </to>
            </anchor>
          </objectPr>
        </oleObject>
      </mc:Choice>
      <mc:Fallback>
        <oleObject progId="Equation.3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24"/>
  <sheetViews>
    <sheetView tabSelected="1" workbookViewId="0">
      <selection activeCell="H6" sqref="H6"/>
    </sheetView>
  </sheetViews>
  <sheetFormatPr defaultRowHeight="16.5" x14ac:dyDescent="0.25"/>
  <cols>
    <col min="1" max="1" width="19.75" customWidth="1"/>
    <col min="2" max="2" width="18.375" customWidth="1"/>
  </cols>
  <sheetData>
    <row r="2" spans="1:3" x14ac:dyDescent="0.25">
      <c r="A2" s="7" t="s">
        <v>4</v>
      </c>
      <c r="B2" s="5">
        <v>30</v>
      </c>
      <c r="C2">
        <f>B2*3.141592653/180</f>
        <v>0.5235987755</v>
      </c>
    </row>
    <row r="3" spans="1:3" x14ac:dyDescent="0.25">
      <c r="A3" t="s">
        <v>5</v>
      </c>
      <c r="B3" s="5">
        <v>100</v>
      </c>
    </row>
    <row r="4" spans="1:3" x14ac:dyDescent="0.25">
      <c r="A4" s="7" t="s">
        <v>6</v>
      </c>
      <c r="B4" s="5">
        <v>5.0000000000000001E-3</v>
      </c>
      <c r="C4">
        <f>B4*3.141592653/180</f>
        <v>8.7266462583333334E-5</v>
      </c>
    </row>
    <row r="5" spans="1:3" x14ac:dyDescent="0.25">
      <c r="A5" t="s">
        <v>7</v>
      </c>
      <c r="B5" s="5">
        <v>0.03</v>
      </c>
    </row>
    <row r="7" spans="1:3" x14ac:dyDescent="0.25">
      <c r="A7" t="s">
        <v>8</v>
      </c>
    </row>
    <row r="8" spans="1:3" x14ac:dyDescent="0.25">
      <c r="A8" s="6">
        <f>SIN(C2)^2*B5^2+(B3*COS(C2))^2*C4^2</f>
        <v>2.8211576611842894E-4</v>
      </c>
      <c r="B8" s="6">
        <f>SIN(C2)*COS(C2)*B5^2-B3^2*SIN(C2)*COS(C2)*C4^2</f>
        <v>3.567356286785676E-4</v>
      </c>
    </row>
    <row r="9" spans="1:3" x14ac:dyDescent="0.25">
      <c r="A9" s="6">
        <f>B8</f>
        <v>3.567356286785676E-4</v>
      </c>
      <c r="B9" s="6">
        <f>COS(C2)^2*B5^2+(B3*SIN(C2))^2*C4^2</f>
        <v>6.9403858879965412E-4</v>
      </c>
    </row>
    <row r="10" spans="1:3" x14ac:dyDescent="0.25">
      <c r="A10" t="s">
        <v>9</v>
      </c>
    </row>
    <row r="11" spans="1:3" x14ac:dyDescent="0.25">
      <c r="A11" s="6">
        <f>SQRT(A8)</f>
        <v>1.6796302156082719E-2</v>
      </c>
      <c r="B11" s="6">
        <f>SQRT(B8)</f>
        <v>1.888744632496854E-2</v>
      </c>
    </row>
    <row r="12" spans="1:3" x14ac:dyDescent="0.25">
      <c r="A12" s="6">
        <f>SQRT(A9)</f>
        <v>1.888744632496854E-2</v>
      </c>
      <c r="B12" s="6">
        <f>SQRT(B9)</f>
        <v>2.6344612139859908E-2</v>
      </c>
    </row>
    <row r="14" spans="1:3" x14ac:dyDescent="0.25">
      <c r="A14" s="1" t="s">
        <v>0</v>
      </c>
      <c r="B14" s="4">
        <f>A8</f>
        <v>2.8211576611842894E-4</v>
      </c>
    </row>
    <row r="15" spans="1:3" x14ac:dyDescent="0.25">
      <c r="A15" s="1" t="s">
        <v>1</v>
      </c>
      <c r="B15" s="4">
        <f>B9</f>
        <v>6.9403858879965412E-4</v>
      </c>
    </row>
    <row r="16" spans="1:3" x14ac:dyDescent="0.25">
      <c r="A16" s="1" t="s">
        <v>2</v>
      </c>
      <c r="B16" s="4">
        <f>B8</f>
        <v>3.567356286785676E-4</v>
      </c>
    </row>
    <row r="17" spans="1:2" x14ac:dyDescent="0.25">
      <c r="A17" s="1" t="s">
        <v>3</v>
      </c>
      <c r="B17" s="4">
        <f>SQRT((B14-B15)^2+4*B16^2)</f>
        <v>8.2384564508191673E-4</v>
      </c>
    </row>
    <row r="18" spans="1:2" x14ac:dyDescent="0.25">
      <c r="A18" s="9" t="s">
        <v>15</v>
      </c>
      <c r="B18" s="4">
        <v>1</v>
      </c>
    </row>
    <row r="19" spans="1:2" x14ac:dyDescent="0.25">
      <c r="A19" s="1"/>
      <c r="B19" s="2"/>
    </row>
    <row r="20" spans="1:2" x14ac:dyDescent="0.25">
      <c r="A20" s="8" t="s">
        <v>10</v>
      </c>
      <c r="B20" s="3">
        <f>B18*SQRT(0.5*(B14+B15+B17))</f>
        <v>0.03</v>
      </c>
    </row>
    <row r="21" spans="1:2" x14ac:dyDescent="0.25">
      <c r="A21" s="8" t="s">
        <v>11</v>
      </c>
      <c r="B21" s="3">
        <f>B18*SQRT(0.5*(B14+B15-B17))</f>
        <v>8.726646258333335E-3</v>
      </c>
    </row>
    <row r="22" spans="1:2" x14ac:dyDescent="0.25">
      <c r="A22" s="1"/>
      <c r="B22" s="3">
        <f>(2*B16/(B14-B15))</f>
        <v>-1.7320508067824865</v>
      </c>
    </row>
    <row r="23" spans="1:2" x14ac:dyDescent="0.25">
      <c r="A23" s="8" t="s">
        <v>12</v>
      </c>
      <c r="B23" s="3">
        <f>0.5*ATAN(B22)*180/3.1416</f>
        <v>-29.999929841482047</v>
      </c>
    </row>
    <row r="24" spans="1:2" x14ac:dyDescent="0.25">
      <c r="A24" s="9" t="s">
        <v>13</v>
      </c>
      <c r="B24" s="3">
        <f>SQRT(B11^2+B12^2)</f>
        <v>3.2415647725723785E-2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3</xdr:col>
                <xdr:colOff>485775</xdr:colOff>
                <xdr:row>6</xdr:row>
                <xdr:rowOff>95250</xdr:rowOff>
              </from>
              <to>
                <xdr:col>11</xdr:col>
                <xdr:colOff>152400</xdr:colOff>
                <xdr:row>12</xdr:row>
                <xdr:rowOff>38100</xdr:rowOff>
              </to>
            </anchor>
          </objectPr>
        </oleObject>
      </mc:Choice>
      <mc:Fallback>
        <oleObject progId="Equation.3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Case 3</vt:lpstr>
      <vt:lpstr>Case 2</vt:lpstr>
      <vt:lpstr>Case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2015-05-03T04:26:30Z</dcterms:created>
  <dcterms:modified xsi:type="dcterms:W3CDTF">2015-09-12T17:24:15Z</dcterms:modified>
</cp:coreProperties>
</file>